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OVIENTOS DE INSTITUCIONES MES A MES\MOVIMIENTO DE INSTITUCIONES\ESE Hospital San Franciso Asis\ARCHIVOS\"/>
    </mc:Choice>
  </mc:AlternateContent>
  <xr:revisionPtr revIDLastSave="0" documentId="13_ncr:1_{24CFD96C-AF0B-4D9E-AE7A-5A209193AD25}" xr6:coauthVersionLast="47" xr6:coauthVersionMax="47" xr10:uidLastSave="{00000000-0000-0000-0000-000000000000}"/>
  <bookViews>
    <workbookView xWindow="-120" yWindow="-120" windowWidth="24240" windowHeight="13140" xr2:uid="{4F51E610-28DA-441A-9085-D96CFE988E5A}"/>
  </bookViews>
  <sheets>
    <sheet name="Mto Equipos MAYO 2026 " sheetId="1" r:id="rId1"/>
  </sheets>
  <definedNames>
    <definedName name="_xlnm._FilterDatabase" localSheetId="0" hidden="1">'Mto Equipos MAYO 2026 '!$E$1:$E$40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35" i="1" l="1"/>
  <c r="AN35" i="1" s="1"/>
  <c r="AM34" i="1"/>
  <c r="AN34" i="1" s="1"/>
  <c r="AM33" i="1"/>
  <c r="AN33" i="1" s="1"/>
  <c r="AN32" i="1"/>
  <c r="AM32" i="1"/>
  <c r="AM31" i="1"/>
  <c r="AN31" i="1" s="1"/>
  <c r="AM30" i="1"/>
  <c r="AN30" i="1" s="1"/>
  <c r="AM29" i="1"/>
  <c r="AN29" i="1" s="1"/>
  <c r="AN28" i="1"/>
  <c r="AM28" i="1"/>
  <c r="AM27" i="1"/>
  <c r="AN27" i="1" s="1"/>
  <c r="AM26" i="1"/>
  <c r="AN26" i="1" s="1"/>
  <c r="AM25" i="1"/>
  <c r="AN25" i="1" s="1"/>
  <c r="AN24" i="1"/>
  <c r="AM24" i="1"/>
  <c r="AM23" i="1"/>
  <c r="AN23" i="1" s="1"/>
  <c r="AM22" i="1"/>
  <c r="AN22" i="1" s="1"/>
  <c r="AM21" i="1"/>
  <c r="AN21" i="1" s="1"/>
  <c r="AN20" i="1"/>
  <c r="AM20" i="1"/>
  <c r="AM19" i="1"/>
  <c r="AN19" i="1" s="1"/>
  <c r="AM18" i="1"/>
  <c r="AN18" i="1" s="1"/>
  <c r="AM17" i="1"/>
  <c r="AN17" i="1" s="1"/>
  <c r="AN16" i="1"/>
  <c r="AM16" i="1"/>
  <c r="AM15" i="1"/>
  <c r="AN15" i="1" s="1"/>
  <c r="AM14" i="1"/>
  <c r="AN14" i="1" s="1"/>
  <c r="AM13" i="1"/>
  <c r="AN13" i="1" s="1"/>
  <c r="AN12" i="1"/>
  <c r="AM12" i="1"/>
  <c r="AM11" i="1"/>
  <c r="AN11" i="1" s="1"/>
  <c r="AM10" i="1"/>
  <c r="AN10" i="1" s="1"/>
  <c r="AM9" i="1"/>
  <c r="AN9" i="1" s="1"/>
  <c r="AN8" i="1"/>
  <c r="AM8" i="1"/>
  <c r="AM7" i="1"/>
  <c r="AM38" i="1" s="1"/>
  <c r="AN7" i="1" l="1"/>
  <c r="AN38" i="1" s="1"/>
</calcChain>
</file>

<file path=xl/sharedStrings.xml><?xml version="1.0" encoding="utf-8"?>
<sst xmlns="http://schemas.openxmlformats.org/spreadsheetml/2006/main" count="100" uniqueCount="75">
  <si>
    <t xml:space="preserve">MES </t>
  </si>
  <si>
    <t>MAYO</t>
  </si>
  <si>
    <t>E.S.E. HOSPITAL SAN FRANCISCO DE ASIS</t>
  </si>
  <si>
    <t>NIT</t>
  </si>
  <si>
    <t>800133887-9</t>
  </si>
  <si>
    <t>SAN FRANCISCO</t>
  </si>
  <si>
    <t>ANT.</t>
  </si>
  <si>
    <t>TOTAL DIAS</t>
  </si>
  <si>
    <t>VALOR ALQUILER</t>
  </si>
  <si>
    <t>PARAMETROS</t>
  </si>
  <si>
    <t>ENTREGA</t>
  </si>
  <si>
    <t>SERIE</t>
  </si>
  <si>
    <t>Marca</t>
  </si>
  <si>
    <t>CONGELADO</t>
  </si>
  <si>
    <t>DEVUELTO</t>
  </si>
  <si>
    <t>DIA</t>
  </si>
  <si>
    <t>4LPM 96% Hr. 42.171</t>
  </si>
  <si>
    <t>NEWLIFE</t>
  </si>
  <si>
    <t>4LPM96%HRS 222</t>
  </si>
  <si>
    <t>0001184</t>
  </si>
  <si>
    <t>EVERFLO</t>
  </si>
  <si>
    <t>4LPM 96% HRS 993</t>
  </si>
  <si>
    <t>00011269</t>
  </si>
  <si>
    <t>4LPM96%Hr.3.033</t>
  </si>
  <si>
    <t>4LPM 96% Hr.4784</t>
  </si>
  <si>
    <t>MZJ5S254725</t>
  </si>
  <si>
    <t>LONGFIAN</t>
  </si>
  <si>
    <t>4LPM 95% Hr.3955.3</t>
  </si>
  <si>
    <t>N0221136</t>
  </si>
  <si>
    <t>4 LPM 96% HR 004</t>
  </si>
  <si>
    <t>MZJ5S392602</t>
  </si>
  <si>
    <t>4LPM 94% HR 42815</t>
  </si>
  <si>
    <t>3 LPM 94% HR 13414</t>
  </si>
  <si>
    <t>N0220433</t>
  </si>
  <si>
    <t>3 LPM 95% HR 13844</t>
  </si>
  <si>
    <t>N0120928</t>
  </si>
  <si>
    <t>4 LPM 95 % HR 46323</t>
  </si>
  <si>
    <t>N0174840</t>
  </si>
  <si>
    <t>3 LPM 93% HR 20878</t>
  </si>
  <si>
    <t>V2123622</t>
  </si>
  <si>
    <t>VISION</t>
  </si>
  <si>
    <t>2LPM  94%  HR 29088</t>
  </si>
  <si>
    <t>V2138497</t>
  </si>
  <si>
    <t>3LPM  94%  HR 4416</t>
  </si>
  <si>
    <t>0001132</t>
  </si>
  <si>
    <t>3LPM  94%  HR 8223</t>
  </si>
  <si>
    <t>MZJ5S254626</t>
  </si>
  <si>
    <t>5LPM  93%  HR 0.1</t>
  </si>
  <si>
    <t>MZJ5S584032</t>
  </si>
  <si>
    <t>4LPM  96%  HR 0.0</t>
  </si>
  <si>
    <t>MZJ5S584267</t>
  </si>
  <si>
    <t>5LPM  93%  HR 0.0</t>
  </si>
  <si>
    <t>MZJ5S584206</t>
  </si>
  <si>
    <t>3LPM  95%  HR 18630</t>
  </si>
  <si>
    <t>3 LPM 95% HR 46317</t>
  </si>
  <si>
    <t>397825</t>
  </si>
  <si>
    <t>3 LPM 94% HR 7129</t>
  </si>
  <si>
    <t>MZJ5S5392702</t>
  </si>
  <si>
    <t>4 LPM 96% HR 41245</t>
  </si>
  <si>
    <t>N441327</t>
  </si>
  <si>
    <t>NEW LIFE</t>
  </si>
  <si>
    <t>3 LPM 95% HR 2903.8</t>
  </si>
  <si>
    <t>N0219715</t>
  </si>
  <si>
    <t>5 LPM 95% HR 0</t>
  </si>
  <si>
    <t>MZJ5S5797577</t>
  </si>
  <si>
    <t>4 LPM 96% HR 68555</t>
  </si>
  <si>
    <t>296848</t>
  </si>
  <si>
    <t>4 LPM 95% HR 17605</t>
  </si>
  <si>
    <t>V2122889</t>
  </si>
  <si>
    <t>5  LPM 95% HR 0.0</t>
  </si>
  <si>
    <t>MZJ5S 797608</t>
  </si>
  <si>
    <t>LONGIFIAN</t>
  </si>
  <si>
    <t>4  LPM 95% HR 28291</t>
  </si>
  <si>
    <t>V2123539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</si>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</sst>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(&quot;$&quot;\ * #,##0.00_);_(&quot;$&quot;\ * \(#,##0.00\);_(&quot;$&quot;\ 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1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2" fillId="0" borderId="1" xfId="0" applyFont="1" applyBorder="1"/>
    <xf numFmtId="1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14" fontId="2" fillId="0" borderId="0" xfId="1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/>
    <xf numFmtId="14" fontId="0" fillId="0" borderId="0" xfId="1" applyNumberFormat="1" applyFont="1" applyFill="1"/>
    <xf numFmtId="44" fontId="0" fillId="0" borderId="0" xfId="1" applyFont="1" applyAlignment="1">
      <alignment horizontal="center"/>
    </xf>
    <xf numFmtId="14" fontId="2" fillId="0" borderId="0" xfId="1" applyNumberFormat="1" applyFont="1"/>
    <xf numFmtId="44" fontId="0" fillId="0" borderId="0" xfId="1" applyFont="1" applyFill="1" applyAlignment="1">
      <alignment horizontal="center"/>
    </xf>
    <xf numFmtId="0" fontId="0" fillId="2" borderId="0" xfId="0" applyFill="1" applyAlignment="1">
      <alignment horizontal="left"/>
    </xf>
    <xf numFmtId="14" fontId="0" fillId="2" borderId="0" xfId="0" applyNumberFormat="1" applyFill="1"/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14" fontId="6" fillId="2" borderId="0" xfId="0" applyNumberFormat="1" applyFont="1" applyFill="1" applyAlignment="1">
      <alignment horizontal="center"/>
    </xf>
    <xf numFmtId="14" fontId="6" fillId="2" borderId="0" xfId="1" applyNumberFormat="1" applyFont="1" applyFill="1"/>
    <xf numFmtId="44" fontId="0" fillId="2" borderId="0" xfId="1" applyFont="1" applyFill="1" applyAlignment="1">
      <alignment horizontal="center"/>
    </xf>
    <xf numFmtId="14" fontId="6" fillId="0" borderId="0" xfId="1" applyNumberFormat="1" applyFont="1" applyFill="1"/>
    <xf numFmtId="14" fontId="6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16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10" xfId="0" applyFont="1" applyBorder="1" applyAlignment="1">
      <alignment horizontal="center"/>
    </xf>
    <xf numFmtId="164" fontId="7" fillId="0" borderId="11" xfId="0" applyNumberFormat="1" applyFont="1" applyBorder="1"/>
    <xf numFmtId="44" fontId="2" fillId="0" borderId="0" xfId="0" applyNumberFormat="1" applyFont="1"/>
    <xf numFmtId="0" fontId="0" fillId="0" borderId="0" xfId="0" applyAlignment="1">
      <alignment horizontal="center"/>
    </xf>
    <xf numFmtId="17" fontId="4" fillId="0" borderId="2" xfId="0" applyNumberFormat="1" applyFont="1" applyBorder="1" applyAlignment="1">
      <alignment horizontal="center"/>
    </xf>
    <xf numFmtId="17" fontId="4" fillId="0" borderId="3" xfId="0" applyNumberFormat="1" applyFont="1" applyBorder="1" applyAlignment="1">
      <alignment horizontal="center"/>
    </xf>
    <xf numFmtId="17" fontId="4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57ED0-69F8-4DDE-99AB-41684A09CEEF}">
  <dimension ref="A1:AQ40"/>
  <sheetViews>
    <sheetView tabSelected="1" topLeftCell="A10" zoomScale="90" zoomScaleNormal="90" workbookViewId="0">
      <selection activeCell="P33" sqref="P33"/>
    </sheetView>
  </sheetViews>
  <sheetFormatPr baseColWidth="10" defaultRowHeight="15" x14ac:dyDescent="0.25"/>
  <cols>
    <col min="1" max="1" width="21.5703125" style="4" customWidth="1"/>
    <col min="3" max="3" width="8" customWidth="1"/>
    <col min="4" max="4" width="15.28515625" style="5" bestFit="1" customWidth="1"/>
    <col min="5" max="6" width="13.28515625" style="1" customWidth="1"/>
    <col min="7" max="7" width="12" style="2" customWidth="1"/>
    <col min="8" max="17" width="3.7109375" style="1" customWidth="1"/>
    <col min="18" max="18" width="4.42578125" style="1" customWidth="1"/>
    <col min="19" max="25" width="3.7109375" style="1" customWidth="1"/>
    <col min="26" max="26" width="3.5703125" style="1" customWidth="1"/>
    <col min="27" max="36" width="3.7109375" style="1" customWidth="1"/>
    <col min="37" max="38" width="3.7109375" customWidth="1"/>
    <col min="39" max="39" width="12" bestFit="1" customWidth="1"/>
    <col min="40" max="40" width="15.85546875" bestFit="1" customWidth="1"/>
    <col min="41" max="41" width="3.42578125" customWidth="1"/>
    <col min="42" max="42" width="3.7109375" customWidth="1"/>
    <col min="43" max="43" width="18.5703125" style="3" customWidth="1"/>
    <col min="44" max="45" width="3.7109375" customWidth="1"/>
  </cols>
  <sheetData>
    <row r="1" spans="1:43" x14ac:dyDescent="0.25">
      <c r="A1" s="44"/>
      <c r="B1" s="44"/>
      <c r="C1" s="44"/>
      <c r="D1" s="44"/>
    </row>
    <row r="2" spans="1:43" ht="15.75" thickBot="1" x14ac:dyDescent="0.3"/>
    <row r="3" spans="1:43" ht="19.5" thickBot="1" x14ac:dyDescent="0.35">
      <c r="E3" s="6" t="s">
        <v>0</v>
      </c>
      <c r="F3" s="7"/>
      <c r="H3" s="45" t="s">
        <v>1</v>
      </c>
      <c r="I3" s="46"/>
      <c r="J3" s="46"/>
      <c r="K3" s="46"/>
      <c r="L3" s="47"/>
      <c r="M3" s="48" t="s">
        <v>2</v>
      </c>
      <c r="N3" s="49"/>
      <c r="O3" s="49"/>
      <c r="P3" s="49"/>
      <c r="Q3" s="49"/>
      <c r="R3" s="49"/>
      <c r="S3" s="49"/>
      <c r="T3" s="49"/>
      <c r="U3" s="49"/>
      <c r="V3" s="50"/>
      <c r="X3" s="8" t="s">
        <v>3</v>
      </c>
      <c r="Y3" s="51" t="s">
        <v>4</v>
      </c>
      <c r="Z3" s="49"/>
      <c r="AA3" s="49"/>
      <c r="AB3" s="50"/>
      <c r="AC3" s="9"/>
      <c r="AD3" s="10"/>
      <c r="AE3" s="11" t="s">
        <v>5</v>
      </c>
      <c r="AF3" s="12"/>
      <c r="AG3" s="12"/>
      <c r="AH3" s="13"/>
      <c r="AI3" s="8"/>
      <c r="AJ3" s="8" t="s">
        <v>6</v>
      </c>
      <c r="AK3" s="14"/>
      <c r="AM3" s="15" t="s">
        <v>7</v>
      </c>
      <c r="AN3" s="15" t="s">
        <v>8</v>
      </c>
    </row>
    <row r="4" spans="1:43" ht="15.75" x14ac:dyDescent="0.25">
      <c r="B4" s="44"/>
      <c r="C4" s="44"/>
      <c r="D4" s="44"/>
      <c r="H4" s="16"/>
      <c r="I4" s="16"/>
      <c r="J4" s="17"/>
      <c r="K4" s="18"/>
      <c r="M4" s="19"/>
      <c r="N4" s="19"/>
      <c r="O4" s="19"/>
      <c r="AE4" s="19"/>
      <c r="AF4" s="19"/>
      <c r="AG4" s="19"/>
    </row>
    <row r="5" spans="1:43" x14ac:dyDescent="0.25">
      <c r="A5" s="20" t="s">
        <v>9</v>
      </c>
      <c r="B5" s="19" t="s">
        <v>10</v>
      </c>
      <c r="C5" s="19"/>
      <c r="D5" s="21" t="s">
        <v>11</v>
      </c>
      <c r="E5" s="19" t="s">
        <v>12</v>
      </c>
      <c r="F5" s="19" t="s">
        <v>13</v>
      </c>
      <c r="G5" s="22" t="s">
        <v>14</v>
      </c>
    </row>
    <row r="6" spans="1:43" s="1" customFormat="1" x14ac:dyDescent="0.25">
      <c r="A6" s="4"/>
      <c r="B6" s="19" t="s">
        <v>15</v>
      </c>
      <c r="C6" s="19"/>
      <c r="D6" s="5"/>
      <c r="G6" s="22" t="s">
        <v>15</v>
      </c>
      <c r="H6" s="19">
        <v>1</v>
      </c>
      <c r="I6" s="19">
        <v>2</v>
      </c>
      <c r="J6" s="19">
        <v>3</v>
      </c>
      <c r="K6" s="19">
        <v>4</v>
      </c>
      <c r="L6" s="19">
        <v>5</v>
      </c>
      <c r="M6" s="19">
        <v>6</v>
      </c>
      <c r="N6" s="19">
        <v>7</v>
      </c>
      <c r="O6" s="19">
        <v>8</v>
      </c>
      <c r="P6" s="19">
        <v>9</v>
      </c>
      <c r="Q6" s="19">
        <v>10</v>
      </c>
      <c r="R6" s="19">
        <v>11</v>
      </c>
      <c r="S6" s="19">
        <v>12</v>
      </c>
      <c r="T6" s="19">
        <v>13</v>
      </c>
      <c r="U6" s="19">
        <v>14</v>
      </c>
      <c r="V6" s="19">
        <v>15</v>
      </c>
      <c r="W6" s="19">
        <v>16</v>
      </c>
      <c r="X6" s="19">
        <v>17</v>
      </c>
      <c r="Y6" s="19">
        <v>18</v>
      </c>
      <c r="Z6" s="19">
        <v>19</v>
      </c>
      <c r="AA6" s="19">
        <v>20</v>
      </c>
      <c r="AB6" s="19">
        <v>21</v>
      </c>
      <c r="AC6" s="19">
        <v>22</v>
      </c>
      <c r="AD6" s="19">
        <v>23</v>
      </c>
      <c r="AE6" s="19">
        <v>24</v>
      </c>
      <c r="AF6" s="19">
        <v>25</v>
      </c>
      <c r="AG6" s="19">
        <v>26</v>
      </c>
      <c r="AH6" s="19">
        <v>27</v>
      </c>
      <c r="AI6" s="19">
        <v>28</v>
      </c>
      <c r="AJ6" s="19">
        <v>29</v>
      </c>
      <c r="AK6" s="19">
        <v>30</v>
      </c>
      <c r="AL6" s="19">
        <v>31</v>
      </c>
      <c r="AQ6" s="23"/>
    </row>
    <row r="7" spans="1:43" x14ac:dyDescent="0.25">
      <c r="A7" s="4" t="s">
        <v>16</v>
      </c>
      <c r="B7" s="24">
        <v>44379</v>
      </c>
      <c r="C7" s="1">
        <v>1</v>
      </c>
      <c r="D7" s="5">
        <v>201748</v>
      </c>
      <c r="E7" s="1" t="s">
        <v>17</v>
      </c>
      <c r="G7" s="25"/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1</v>
      </c>
      <c r="AF7" s="1">
        <v>1</v>
      </c>
      <c r="AG7" s="1">
        <v>1</v>
      </c>
      <c r="AH7" s="1">
        <v>1</v>
      </c>
      <c r="AI7" s="1">
        <v>1</v>
      </c>
      <c r="AJ7" s="1">
        <v>1</v>
      </c>
      <c r="AK7" s="1">
        <v>1</v>
      </c>
      <c r="AL7" s="1">
        <v>1</v>
      </c>
      <c r="AM7" s="1">
        <f t="shared" ref="AM7:AM35" si="0">SUM(H7:AL7)</f>
        <v>31</v>
      </c>
      <c r="AN7" s="26">
        <f>+AM7*4000</f>
        <v>124000</v>
      </c>
    </row>
    <row r="8" spans="1:43" x14ac:dyDescent="0.25">
      <c r="A8" s="4" t="s">
        <v>18</v>
      </c>
      <c r="B8" s="24">
        <v>44413</v>
      </c>
      <c r="C8" s="1">
        <v>2</v>
      </c>
      <c r="D8" s="5" t="s">
        <v>19</v>
      </c>
      <c r="E8" s="1" t="s">
        <v>20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1</v>
      </c>
      <c r="AA8" s="1">
        <v>1</v>
      </c>
      <c r="AB8" s="1">
        <v>1</v>
      </c>
      <c r="AC8" s="1">
        <v>1</v>
      </c>
      <c r="AD8" s="1">
        <v>1</v>
      </c>
      <c r="AE8" s="1">
        <v>1</v>
      </c>
      <c r="AF8" s="1">
        <v>1</v>
      </c>
      <c r="AG8" s="1">
        <v>1</v>
      </c>
      <c r="AH8" s="1">
        <v>1</v>
      </c>
      <c r="AI8" s="1">
        <v>1</v>
      </c>
      <c r="AJ8" s="1">
        <v>1</v>
      </c>
      <c r="AK8" s="1">
        <v>1</v>
      </c>
      <c r="AL8" s="1">
        <v>1</v>
      </c>
      <c r="AM8" s="1">
        <f t="shared" si="0"/>
        <v>31</v>
      </c>
      <c r="AN8" s="26">
        <f t="shared" ref="AN8:AN35" si="1">+AM8*4000</f>
        <v>124000</v>
      </c>
    </row>
    <row r="9" spans="1:43" x14ac:dyDescent="0.25">
      <c r="A9" s="4" t="s">
        <v>21</v>
      </c>
      <c r="B9" s="24">
        <v>44418</v>
      </c>
      <c r="C9" s="1">
        <v>3</v>
      </c>
      <c r="D9" s="5" t="s">
        <v>22</v>
      </c>
      <c r="E9" s="1" t="s">
        <v>20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1</v>
      </c>
      <c r="AE9" s="1">
        <v>1</v>
      </c>
      <c r="AF9" s="1">
        <v>1</v>
      </c>
      <c r="AG9" s="1">
        <v>1</v>
      </c>
      <c r="AH9" s="1">
        <v>1</v>
      </c>
      <c r="AI9" s="1">
        <v>1</v>
      </c>
      <c r="AJ9" s="1">
        <v>1</v>
      </c>
      <c r="AK9" s="1">
        <v>1</v>
      </c>
      <c r="AL9" s="1">
        <v>1</v>
      </c>
      <c r="AM9" s="1">
        <f t="shared" si="0"/>
        <v>31</v>
      </c>
      <c r="AN9" s="26">
        <f t="shared" si="1"/>
        <v>124000</v>
      </c>
    </row>
    <row r="10" spans="1:43" x14ac:dyDescent="0.25">
      <c r="A10" s="4" t="s">
        <v>23</v>
      </c>
      <c r="B10" s="24">
        <v>44574</v>
      </c>
      <c r="C10" s="1">
        <v>4</v>
      </c>
      <c r="D10" s="5">
        <v>181213</v>
      </c>
      <c r="E10" s="1" t="s">
        <v>17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1</v>
      </c>
      <c r="AE10" s="1">
        <v>1</v>
      </c>
      <c r="AF10" s="1">
        <v>1</v>
      </c>
      <c r="AG10" s="1">
        <v>1</v>
      </c>
      <c r="AH10" s="1">
        <v>1</v>
      </c>
      <c r="AI10" s="1">
        <v>1</v>
      </c>
      <c r="AJ10" s="1">
        <v>1</v>
      </c>
      <c r="AK10" s="1">
        <v>1</v>
      </c>
      <c r="AL10" s="1">
        <v>1</v>
      </c>
      <c r="AM10" s="1">
        <f t="shared" si="0"/>
        <v>31</v>
      </c>
      <c r="AN10" s="26">
        <f t="shared" si="1"/>
        <v>124000</v>
      </c>
    </row>
    <row r="11" spans="1:43" x14ac:dyDescent="0.25">
      <c r="A11" s="4" t="s">
        <v>24</v>
      </c>
      <c r="B11" s="24">
        <v>45048</v>
      </c>
      <c r="C11" s="1">
        <v>5</v>
      </c>
      <c r="D11" s="5" t="s">
        <v>25</v>
      </c>
      <c r="E11" s="1" t="s">
        <v>26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1</v>
      </c>
      <c r="AD11" s="1">
        <v>1</v>
      </c>
      <c r="AE11" s="1">
        <v>1</v>
      </c>
      <c r="AF11" s="1">
        <v>1</v>
      </c>
      <c r="AG11" s="1">
        <v>1</v>
      </c>
      <c r="AH11" s="1">
        <v>1</v>
      </c>
      <c r="AI11" s="1">
        <v>1</v>
      </c>
      <c r="AJ11" s="1">
        <v>1</v>
      </c>
      <c r="AK11" s="1">
        <v>1</v>
      </c>
      <c r="AL11" s="1">
        <v>1</v>
      </c>
      <c r="AM11" s="1">
        <f t="shared" si="0"/>
        <v>31</v>
      </c>
      <c r="AN11" s="26">
        <f t="shared" si="1"/>
        <v>124000</v>
      </c>
    </row>
    <row r="12" spans="1:43" x14ac:dyDescent="0.25">
      <c r="A12" s="4" t="s">
        <v>27</v>
      </c>
      <c r="B12" s="24">
        <v>45128</v>
      </c>
      <c r="C12" s="1">
        <v>6</v>
      </c>
      <c r="D12" s="5" t="s">
        <v>28</v>
      </c>
      <c r="E12" s="1" t="s">
        <v>17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1</v>
      </c>
      <c r="AG12" s="1">
        <v>1</v>
      </c>
      <c r="AH12" s="1">
        <v>1</v>
      </c>
      <c r="AI12" s="1">
        <v>1</v>
      </c>
      <c r="AJ12" s="1">
        <v>1</v>
      </c>
      <c r="AK12" s="1">
        <v>1</v>
      </c>
      <c r="AL12" s="1">
        <v>1</v>
      </c>
      <c r="AM12" s="1">
        <f t="shared" si="0"/>
        <v>31</v>
      </c>
      <c r="AN12" s="26">
        <f t="shared" si="1"/>
        <v>124000</v>
      </c>
    </row>
    <row r="13" spans="1:43" x14ac:dyDescent="0.25">
      <c r="A13" s="4" t="s">
        <v>29</v>
      </c>
      <c r="B13" s="24">
        <v>45512</v>
      </c>
      <c r="C13" s="1">
        <v>7</v>
      </c>
      <c r="D13" s="5" t="s">
        <v>30</v>
      </c>
      <c r="E13" s="1" t="s">
        <v>26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v>1</v>
      </c>
      <c r="W13" s="1">
        <v>1</v>
      </c>
      <c r="X13" s="1">
        <v>1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>
        <v>1</v>
      </c>
      <c r="AE13" s="1">
        <v>1</v>
      </c>
      <c r="AF13" s="1">
        <v>1</v>
      </c>
      <c r="AG13" s="1">
        <v>1</v>
      </c>
      <c r="AH13" s="1">
        <v>1</v>
      </c>
      <c r="AI13" s="1">
        <v>1</v>
      </c>
      <c r="AJ13" s="1">
        <v>1</v>
      </c>
      <c r="AK13" s="1">
        <v>1</v>
      </c>
      <c r="AL13" s="1">
        <v>1</v>
      </c>
      <c r="AM13" s="1">
        <f t="shared" si="0"/>
        <v>31</v>
      </c>
      <c r="AN13" s="26">
        <f t="shared" si="1"/>
        <v>124000</v>
      </c>
    </row>
    <row r="14" spans="1:43" x14ac:dyDescent="0.25">
      <c r="A14" s="4" t="s">
        <v>31</v>
      </c>
      <c r="B14" s="24">
        <v>45624</v>
      </c>
      <c r="C14" s="1">
        <v>8</v>
      </c>
      <c r="D14" s="5">
        <v>256423</v>
      </c>
      <c r="E14" s="1" t="s">
        <v>17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1">
        <v>1</v>
      </c>
      <c r="AF14" s="1">
        <v>1</v>
      </c>
      <c r="AG14" s="1">
        <v>1</v>
      </c>
      <c r="AH14" s="1">
        <v>1</v>
      </c>
      <c r="AI14" s="1">
        <v>1</v>
      </c>
      <c r="AJ14" s="1">
        <v>1</v>
      </c>
      <c r="AK14" s="1">
        <v>1</v>
      </c>
      <c r="AL14" s="1">
        <v>1</v>
      </c>
      <c r="AM14" s="1">
        <f t="shared" si="0"/>
        <v>31</v>
      </c>
      <c r="AN14" s="26">
        <f t="shared" si="1"/>
        <v>124000</v>
      </c>
    </row>
    <row r="15" spans="1:43" x14ac:dyDescent="0.25">
      <c r="A15" s="4" t="s">
        <v>32</v>
      </c>
      <c r="B15" s="24">
        <v>45644</v>
      </c>
      <c r="C15" s="1">
        <v>9</v>
      </c>
      <c r="D15" s="5" t="s">
        <v>33</v>
      </c>
      <c r="E15" s="1" t="s">
        <v>17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1</v>
      </c>
      <c r="AF15" s="1">
        <v>1</v>
      </c>
      <c r="AG15" s="1">
        <v>1</v>
      </c>
      <c r="AH15" s="1">
        <v>1</v>
      </c>
      <c r="AI15" s="1">
        <v>1</v>
      </c>
      <c r="AJ15" s="1">
        <v>1</v>
      </c>
      <c r="AK15" s="1">
        <v>1</v>
      </c>
      <c r="AL15" s="1">
        <v>1</v>
      </c>
      <c r="AM15" s="1">
        <f t="shared" si="0"/>
        <v>31</v>
      </c>
      <c r="AN15" s="26">
        <f t="shared" si="1"/>
        <v>124000</v>
      </c>
    </row>
    <row r="16" spans="1:43" x14ac:dyDescent="0.25">
      <c r="A16" s="4" t="s">
        <v>32</v>
      </c>
      <c r="B16" s="24">
        <v>45650</v>
      </c>
      <c r="C16" s="1">
        <v>10</v>
      </c>
      <c r="D16" s="5">
        <v>412964</v>
      </c>
      <c r="E16" s="1" t="s">
        <v>17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1</v>
      </c>
      <c r="AD16" s="1">
        <v>1</v>
      </c>
      <c r="AE16" s="1">
        <v>1</v>
      </c>
      <c r="AF16" s="1">
        <v>1</v>
      </c>
      <c r="AG16" s="1">
        <v>1</v>
      </c>
      <c r="AH16" s="1">
        <v>1</v>
      </c>
      <c r="AI16" s="1">
        <v>1</v>
      </c>
      <c r="AJ16" s="1">
        <v>1</v>
      </c>
      <c r="AK16" s="1">
        <v>1</v>
      </c>
      <c r="AL16" s="1">
        <v>1</v>
      </c>
      <c r="AM16" s="1">
        <f t="shared" si="0"/>
        <v>31</v>
      </c>
      <c r="AN16" s="26">
        <f t="shared" si="1"/>
        <v>124000</v>
      </c>
    </row>
    <row r="17" spans="1:40" x14ac:dyDescent="0.25">
      <c r="A17" s="4" t="s">
        <v>34</v>
      </c>
      <c r="B17" s="24">
        <v>45653</v>
      </c>
      <c r="C17" s="1">
        <v>11</v>
      </c>
      <c r="D17" s="5" t="s">
        <v>35</v>
      </c>
      <c r="E17" s="1" t="s">
        <v>17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1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1">
        <v>1</v>
      </c>
      <c r="AF17" s="1">
        <v>1</v>
      </c>
      <c r="AG17" s="1">
        <v>1</v>
      </c>
      <c r="AH17" s="1">
        <v>1</v>
      </c>
      <c r="AI17" s="1">
        <v>1</v>
      </c>
      <c r="AJ17" s="1">
        <v>1</v>
      </c>
      <c r="AK17" s="1">
        <v>1</v>
      </c>
      <c r="AL17" s="1">
        <v>1</v>
      </c>
      <c r="AM17" s="1">
        <f t="shared" si="0"/>
        <v>31</v>
      </c>
      <c r="AN17" s="26">
        <f t="shared" si="1"/>
        <v>124000</v>
      </c>
    </row>
    <row r="18" spans="1:40" x14ac:dyDescent="0.25">
      <c r="A18" s="4" t="s">
        <v>36</v>
      </c>
      <c r="B18" s="24">
        <v>45762</v>
      </c>
      <c r="C18" s="1">
        <v>12</v>
      </c>
      <c r="D18" s="5" t="s">
        <v>37</v>
      </c>
      <c r="E18" s="1" t="s">
        <v>17</v>
      </c>
      <c r="G18" s="27"/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  <c r="Y18" s="1">
        <v>1</v>
      </c>
      <c r="Z18" s="1">
        <v>1</v>
      </c>
      <c r="AA18" s="1">
        <v>1</v>
      </c>
      <c r="AB18" s="1">
        <v>1</v>
      </c>
      <c r="AC18" s="1">
        <v>1</v>
      </c>
      <c r="AD18" s="1">
        <v>1</v>
      </c>
      <c r="AE18" s="1">
        <v>1</v>
      </c>
      <c r="AF18" s="1">
        <v>1</v>
      </c>
      <c r="AG18" s="1">
        <v>1</v>
      </c>
      <c r="AH18" s="1">
        <v>1</v>
      </c>
      <c r="AI18" s="1">
        <v>1</v>
      </c>
      <c r="AJ18" s="1">
        <v>1</v>
      </c>
      <c r="AK18" s="1">
        <v>1</v>
      </c>
      <c r="AL18" s="1">
        <v>1</v>
      </c>
      <c r="AM18" s="1">
        <f t="shared" si="0"/>
        <v>31</v>
      </c>
      <c r="AN18" s="26">
        <f t="shared" si="1"/>
        <v>124000</v>
      </c>
    </row>
    <row r="19" spans="1:40" x14ac:dyDescent="0.25">
      <c r="A19" s="4" t="s">
        <v>38</v>
      </c>
      <c r="B19" s="24">
        <v>45695</v>
      </c>
      <c r="C19" s="1">
        <v>13</v>
      </c>
      <c r="D19" s="5" t="s">
        <v>39</v>
      </c>
      <c r="E19" s="1" t="s">
        <v>40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1">
        <v>1</v>
      </c>
      <c r="AH19" s="1">
        <v>1</v>
      </c>
      <c r="AI19" s="1">
        <v>1</v>
      </c>
      <c r="AJ19" s="1">
        <v>1</v>
      </c>
      <c r="AK19" s="1">
        <v>1</v>
      </c>
      <c r="AL19" s="1">
        <v>1</v>
      </c>
      <c r="AM19" s="1">
        <f t="shared" si="0"/>
        <v>31</v>
      </c>
      <c r="AN19" s="26">
        <f t="shared" si="1"/>
        <v>124000</v>
      </c>
    </row>
    <row r="20" spans="1:40" x14ac:dyDescent="0.25">
      <c r="A20" s="4" t="s">
        <v>41</v>
      </c>
      <c r="B20" s="24">
        <v>45845</v>
      </c>
      <c r="C20" s="1">
        <v>14</v>
      </c>
      <c r="D20" s="5" t="s">
        <v>42</v>
      </c>
      <c r="E20" s="1" t="s">
        <v>40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1</v>
      </c>
      <c r="AA20" s="1">
        <v>1</v>
      </c>
      <c r="AB20" s="1">
        <v>1</v>
      </c>
      <c r="AC20" s="1">
        <v>1</v>
      </c>
      <c r="AD20" s="1">
        <v>1</v>
      </c>
      <c r="AE20" s="1">
        <v>1</v>
      </c>
      <c r="AF20" s="1">
        <v>1</v>
      </c>
      <c r="AG20" s="1">
        <v>1</v>
      </c>
      <c r="AH20" s="1">
        <v>1</v>
      </c>
      <c r="AI20" s="1">
        <v>1</v>
      </c>
      <c r="AJ20" s="1">
        <v>1</v>
      </c>
      <c r="AK20" s="1">
        <v>1</v>
      </c>
      <c r="AL20" s="1">
        <v>1</v>
      </c>
      <c r="AM20" s="1">
        <f t="shared" si="0"/>
        <v>31</v>
      </c>
      <c r="AN20" s="28">
        <f t="shared" si="1"/>
        <v>124000</v>
      </c>
    </row>
    <row r="21" spans="1:40" x14ac:dyDescent="0.25">
      <c r="A21" s="4" t="s">
        <v>43</v>
      </c>
      <c r="B21" s="24">
        <v>45877</v>
      </c>
      <c r="C21" s="1">
        <v>15</v>
      </c>
      <c r="D21" s="5" t="s">
        <v>44</v>
      </c>
      <c r="E21" s="1" t="s">
        <v>20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1</v>
      </c>
      <c r="AF21" s="1">
        <v>1</v>
      </c>
      <c r="AG21" s="1">
        <v>1</v>
      </c>
      <c r="AH21" s="1">
        <v>1</v>
      </c>
      <c r="AI21" s="1">
        <v>1</v>
      </c>
      <c r="AJ21" s="1">
        <v>1</v>
      </c>
      <c r="AK21" s="1">
        <v>1</v>
      </c>
      <c r="AL21" s="1">
        <v>1</v>
      </c>
      <c r="AM21" s="1">
        <f t="shared" si="0"/>
        <v>31</v>
      </c>
      <c r="AN21" s="28">
        <f t="shared" si="1"/>
        <v>124000</v>
      </c>
    </row>
    <row r="22" spans="1:40" x14ac:dyDescent="0.25">
      <c r="A22" s="4" t="s">
        <v>45</v>
      </c>
      <c r="B22" s="24">
        <v>45894</v>
      </c>
      <c r="C22" s="1">
        <v>16</v>
      </c>
      <c r="D22" s="5" t="s">
        <v>46</v>
      </c>
      <c r="E22" s="1" t="s">
        <v>26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1</v>
      </c>
      <c r="AA22" s="1">
        <v>1</v>
      </c>
      <c r="AB22" s="1">
        <v>1</v>
      </c>
      <c r="AC22" s="1">
        <v>1</v>
      </c>
      <c r="AD22" s="1">
        <v>1</v>
      </c>
      <c r="AE22" s="1">
        <v>1</v>
      </c>
      <c r="AF22" s="1">
        <v>1</v>
      </c>
      <c r="AG22" s="1">
        <v>1</v>
      </c>
      <c r="AH22" s="1">
        <v>1</v>
      </c>
      <c r="AI22" s="1">
        <v>1</v>
      </c>
      <c r="AJ22" s="1">
        <v>1</v>
      </c>
      <c r="AK22" s="1">
        <v>1</v>
      </c>
      <c r="AL22" s="1">
        <v>1</v>
      </c>
      <c r="AM22" s="1">
        <f t="shared" si="0"/>
        <v>31</v>
      </c>
      <c r="AN22" s="28">
        <f t="shared" si="1"/>
        <v>124000</v>
      </c>
    </row>
    <row r="23" spans="1:40" x14ac:dyDescent="0.25">
      <c r="A23" s="4" t="s">
        <v>47</v>
      </c>
      <c r="B23" s="24">
        <v>45909</v>
      </c>
      <c r="C23" s="1">
        <v>17</v>
      </c>
      <c r="D23" s="5" t="s">
        <v>48</v>
      </c>
      <c r="E23" s="1" t="s">
        <v>26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  <c r="W23" s="1">
        <v>1</v>
      </c>
      <c r="X23" s="1">
        <v>1</v>
      </c>
      <c r="Y23" s="1">
        <v>1</v>
      </c>
      <c r="Z23" s="1">
        <v>1</v>
      </c>
      <c r="AA23" s="1">
        <v>1</v>
      </c>
      <c r="AB23" s="1">
        <v>1</v>
      </c>
      <c r="AC23" s="1">
        <v>1</v>
      </c>
      <c r="AD23" s="1">
        <v>1</v>
      </c>
      <c r="AE23" s="1">
        <v>1</v>
      </c>
      <c r="AF23" s="1">
        <v>1</v>
      </c>
      <c r="AG23" s="1">
        <v>1</v>
      </c>
      <c r="AH23" s="1">
        <v>1</v>
      </c>
      <c r="AI23" s="1">
        <v>1</v>
      </c>
      <c r="AJ23" s="1">
        <v>1</v>
      </c>
      <c r="AK23" s="1">
        <v>1</v>
      </c>
      <c r="AL23" s="1">
        <v>1</v>
      </c>
      <c r="AM23" s="1">
        <f t="shared" si="0"/>
        <v>31</v>
      </c>
      <c r="AN23" s="28">
        <f t="shared" si="1"/>
        <v>124000</v>
      </c>
    </row>
    <row r="24" spans="1:40" x14ac:dyDescent="0.25">
      <c r="A24" s="4" t="s">
        <v>49</v>
      </c>
      <c r="B24" s="24">
        <v>45910</v>
      </c>
      <c r="C24" s="1">
        <v>18</v>
      </c>
      <c r="D24" s="5" t="s">
        <v>50</v>
      </c>
      <c r="E24" s="1" t="s">
        <v>26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1">
        <v>1</v>
      </c>
      <c r="X24" s="1">
        <v>1</v>
      </c>
      <c r="Y24" s="1">
        <v>1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1</v>
      </c>
      <c r="AF24" s="1">
        <v>1</v>
      </c>
      <c r="AG24" s="1">
        <v>1</v>
      </c>
      <c r="AH24" s="1">
        <v>1</v>
      </c>
      <c r="AI24" s="1">
        <v>1</v>
      </c>
      <c r="AJ24" s="1">
        <v>1</v>
      </c>
      <c r="AK24" s="1">
        <v>1</v>
      </c>
      <c r="AL24" s="1">
        <v>1</v>
      </c>
      <c r="AM24" s="1">
        <f t="shared" si="0"/>
        <v>31</v>
      </c>
      <c r="AN24" s="28">
        <f t="shared" si="1"/>
        <v>124000</v>
      </c>
    </row>
    <row r="25" spans="1:40" x14ac:dyDescent="0.25">
      <c r="A25" s="4" t="s">
        <v>51</v>
      </c>
      <c r="B25" s="24">
        <v>45916</v>
      </c>
      <c r="C25" s="1">
        <v>19</v>
      </c>
      <c r="D25" s="5" t="s">
        <v>52</v>
      </c>
      <c r="E25" s="1" t="s">
        <v>26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  <c r="Y25" s="1">
        <v>1</v>
      </c>
      <c r="Z25" s="1">
        <v>1</v>
      </c>
      <c r="AA25" s="1">
        <v>1</v>
      </c>
      <c r="AB25" s="1">
        <v>1</v>
      </c>
      <c r="AC25" s="1">
        <v>1</v>
      </c>
      <c r="AD25" s="1">
        <v>1</v>
      </c>
      <c r="AE25" s="1">
        <v>1</v>
      </c>
      <c r="AF25" s="1">
        <v>1</v>
      </c>
      <c r="AG25" s="1">
        <v>1</v>
      </c>
      <c r="AH25" s="1">
        <v>1</v>
      </c>
      <c r="AI25" s="1">
        <v>1</v>
      </c>
      <c r="AJ25" s="1">
        <v>1</v>
      </c>
      <c r="AK25" s="1">
        <v>1</v>
      </c>
      <c r="AL25" s="1">
        <v>1</v>
      </c>
      <c r="AM25" s="1">
        <f t="shared" si="0"/>
        <v>31</v>
      </c>
      <c r="AN25" s="28">
        <f t="shared" si="1"/>
        <v>124000</v>
      </c>
    </row>
    <row r="26" spans="1:40" x14ac:dyDescent="0.25">
      <c r="A26" s="4" t="s">
        <v>53</v>
      </c>
      <c r="B26" s="24">
        <v>45922</v>
      </c>
      <c r="C26" s="1">
        <v>20</v>
      </c>
      <c r="D26" s="5">
        <v>397828</v>
      </c>
      <c r="E26" s="1" t="s">
        <v>17</v>
      </c>
      <c r="G26" s="25"/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>
        <v>1</v>
      </c>
      <c r="AE26" s="1">
        <v>1</v>
      </c>
      <c r="AF26" s="1">
        <v>1</v>
      </c>
      <c r="AG26" s="1">
        <v>1</v>
      </c>
      <c r="AH26" s="1">
        <v>1</v>
      </c>
      <c r="AI26" s="1">
        <v>1</v>
      </c>
      <c r="AJ26" s="1">
        <v>1</v>
      </c>
      <c r="AK26" s="1">
        <v>1</v>
      </c>
      <c r="AL26" s="1">
        <v>1</v>
      </c>
      <c r="AM26" s="1">
        <f t="shared" si="0"/>
        <v>31</v>
      </c>
      <c r="AN26" s="28">
        <f t="shared" si="1"/>
        <v>124000</v>
      </c>
    </row>
    <row r="27" spans="1:40" x14ac:dyDescent="0.25">
      <c r="A27" s="29" t="s">
        <v>54</v>
      </c>
      <c r="B27" s="30">
        <v>46071</v>
      </c>
      <c r="C27" s="31">
        <v>21</v>
      </c>
      <c r="D27" s="32" t="s">
        <v>55</v>
      </c>
      <c r="E27" s="31" t="s">
        <v>17</v>
      </c>
      <c r="F27" s="33">
        <v>46154</v>
      </c>
      <c r="G27" s="34"/>
      <c r="H27" s="31">
        <v>1</v>
      </c>
      <c r="I27" s="31">
        <v>1</v>
      </c>
      <c r="J27" s="31">
        <v>1</v>
      </c>
      <c r="K27" s="31">
        <v>1</v>
      </c>
      <c r="L27" s="31">
        <v>1</v>
      </c>
      <c r="M27" s="31">
        <v>1</v>
      </c>
      <c r="N27" s="31">
        <v>1</v>
      </c>
      <c r="O27" s="31">
        <v>1</v>
      </c>
      <c r="P27" s="31">
        <v>1</v>
      </c>
      <c r="Q27" s="31">
        <v>1</v>
      </c>
      <c r="R27" s="31">
        <v>1</v>
      </c>
      <c r="S27" s="31">
        <v>1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>
        <f t="shared" si="0"/>
        <v>12</v>
      </c>
      <c r="AN27" s="35">
        <f t="shared" si="1"/>
        <v>48000</v>
      </c>
    </row>
    <row r="28" spans="1:40" x14ac:dyDescent="0.25">
      <c r="A28" s="4" t="s">
        <v>56</v>
      </c>
      <c r="B28" s="24">
        <v>46080</v>
      </c>
      <c r="C28" s="1">
        <v>22</v>
      </c>
      <c r="D28" s="5" t="s">
        <v>57</v>
      </c>
      <c r="E28" s="1" t="s">
        <v>26</v>
      </c>
      <c r="G28" s="36"/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  <c r="Y28" s="1">
        <v>1</v>
      </c>
      <c r="Z28" s="1">
        <v>1</v>
      </c>
      <c r="AA28" s="1">
        <v>1</v>
      </c>
      <c r="AB28" s="1">
        <v>1</v>
      </c>
      <c r="AC28" s="1">
        <v>1</v>
      </c>
      <c r="AD28" s="1">
        <v>1</v>
      </c>
      <c r="AE28" s="1">
        <v>1</v>
      </c>
      <c r="AF28" s="1">
        <v>1</v>
      </c>
      <c r="AG28" s="1">
        <v>1</v>
      </c>
      <c r="AH28" s="1">
        <v>1</v>
      </c>
      <c r="AI28" s="1">
        <v>1</v>
      </c>
      <c r="AJ28" s="1">
        <v>1</v>
      </c>
      <c r="AK28" s="1">
        <v>1</v>
      </c>
      <c r="AL28" s="1">
        <v>1</v>
      </c>
      <c r="AM28" s="1">
        <f t="shared" si="0"/>
        <v>31</v>
      </c>
      <c r="AN28" s="28">
        <f t="shared" si="1"/>
        <v>124000</v>
      </c>
    </row>
    <row r="29" spans="1:40" x14ac:dyDescent="0.25">
      <c r="A29" s="4" t="s">
        <v>58</v>
      </c>
      <c r="B29" s="24">
        <v>46092</v>
      </c>
      <c r="C29" s="1">
        <v>23</v>
      </c>
      <c r="D29" s="5" t="s">
        <v>59</v>
      </c>
      <c r="E29" s="1" t="s">
        <v>60</v>
      </c>
      <c r="G29" s="36"/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1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1</v>
      </c>
      <c r="Z29" s="1">
        <v>1</v>
      </c>
      <c r="AA29" s="1">
        <v>1</v>
      </c>
      <c r="AB29" s="1">
        <v>1</v>
      </c>
      <c r="AC29" s="1">
        <v>1</v>
      </c>
      <c r="AD29" s="1">
        <v>1</v>
      </c>
      <c r="AE29" s="1">
        <v>1</v>
      </c>
      <c r="AF29" s="1">
        <v>1</v>
      </c>
      <c r="AG29" s="1">
        <v>1</v>
      </c>
      <c r="AH29" s="1">
        <v>1</v>
      </c>
      <c r="AI29" s="1">
        <v>1</v>
      </c>
      <c r="AJ29" s="1">
        <v>1</v>
      </c>
      <c r="AK29" s="1">
        <v>1</v>
      </c>
      <c r="AL29" s="1">
        <v>1</v>
      </c>
      <c r="AM29" s="1">
        <f t="shared" si="0"/>
        <v>31</v>
      </c>
      <c r="AN29" s="28">
        <f t="shared" si="1"/>
        <v>124000</v>
      </c>
    </row>
    <row r="30" spans="1:40" x14ac:dyDescent="0.25">
      <c r="A30" s="4" t="s">
        <v>61</v>
      </c>
      <c r="B30" s="24">
        <v>46105</v>
      </c>
      <c r="C30" s="1">
        <v>24</v>
      </c>
      <c r="D30" s="5" t="s">
        <v>62</v>
      </c>
      <c r="E30" s="1" t="s">
        <v>60</v>
      </c>
      <c r="G30" s="36"/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  <c r="X30" s="1">
        <v>1</v>
      </c>
      <c r="Y30" s="1">
        <v>1</v>
      </c>
      <c r="Z30" s="1">
        <v>1</v>
      </c>
      <c r="AA30" s="1">
        <v>1</v>
      </c>
      <c r="AB30" s="1">
        <v>1</v>
      </c>
      <c r="AC30" s="1">
        <v>1</v>
      </c>
      <c r="AD30" s="1">
        <v>1</v>
      </c>
      <c r="AE30" s="1">
        <v>1</v>
      </c>
      <c r="AF30" s="1">
        <v>1</v>
      </c>
      <c r="AG30" s="1">
        <v>1</v>
      </c>
      <c r="AH30" s="1">
        <v>1</v>
      </c>
      <c r="AI30" s="1">
        <v>1</v>
      </c>
      <c r="AJ30" s="1">
        <v>1</v>
      </c>
      <c r="AK30" s="1">
        <v>1</v>
      </c>
      <c r="AL30" s="1">
        <v>1</v>
      </c>
      <c r="AM30" s="1">
        <f t="shared" si="0"/>
        <v>31</v>
      </c>
      <c r="AN30" s="28">
        <f t="shared" si="1"/>
        <v>124000</v>
      </c>
    </row>
    <row r="31" spans="1:40" x14ac:dyDescent="0.25">
      <c r="A31" s="4" t="s">
        <v>63</v>
      </c>
      <c r="B31" s="24">
        <v>46127</v>
      </c>
      <c r="C31" s="1">
        <v>25</v>
      </c>
      <c r="D31" s="5" t="s">
        <v>64</v>
      </c>
      <c r="E31" s="1" t="s">
        <v>26</v>
      </c>
      <c r="F31" s="37"/>
      <c r="G31" s="25"/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  <c r="Y31" s="1">
        <v>1</v>
      </c>
      <c r="Z31" s="1">
        <v>1</v>
      </c>
      <c r="AA31" s="1">
        <v>1</v>
      </c>
      <c r="AB31" s="1">
        <v>1</v>
      </c>
      <c r="AC31" s="1">
        <v>1</v>
      </c>
      <c r="AD31" s="1">
        <v>1</v>
      </c>
      <c r="AE31" s="1">
        <v>1</v>
      </c>
      <c r="AF31" s="1">
        <v>1</v>
      </c>
      <c r="AG31" s="1">
        <v>1</v>
      </c>
      <c r="AH31" s="1">
        <v>1</v>
      </c>
      <c r="AI31" s="1">
        <v>1</v>
      </c>
      <c r="AJ31" s="1">
        <v>1</v>
      </c>
      <c r="AK31" s="1">
        <v>1</v>
      </c>
      <c r="AL31" s="1">
        <v>1</v>
      </c>
      <c r="AM31" s="1">
        <f t="shared" si="0"/>
        <v>31</v>
      </c>
      <c r="AN31" s="28">
        <f t="shared" si="1"/>
        <v>124000</v>
      </c>
    </row>
    <row r="32" spans="1:40" x14ac:dyDescent="0.25">
      <c r="A32" s="4" t="s">
        <v>65</v>
      </c>
      <c r="B32" s="24">
        <v>46132</v>
      </c>
      <c r="C32" s="1">
        <v>26</v>
      </c>
      <c r="D32" s="5" t="s">
        <v>66</v>
      </c>
      <c r="E32" s="1" t="s">
        <v>60</v>
      </c>
      <c r="F32" s="37"/>
      <c r="G32" s="25"/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1</v>
      </c>
      <c r="AA32" s="1">
        <v>1</v>
      </c>
      <c r="AB32" s="1">
        <v>1</v>
      </c>
      <c r="AC32" s="1">
        <v>1</v>
      </c>
      <c r="AD32" s="1">
        <v>1</v>
      </c>
      <c r="AE32" s="1">
        <v>1</v>
      </c>
      <c r="AF32" s="1">
        <v>1</v>
      </c>
      <c r="AG32" s="1">
        <v>1</v>
      </c>
      <c r="AH32" s="1">
        <v>1</v>
      </c>
      <c r="AI32" s="1">
        <v>1</v>
      </c>
      <c r="AJ32" s="1">
        <v>1</v>
      </c>
      <c r="AK32" s="1">
        <v>1</v>
      </c>
      <c r="AL32" s="1">
        <v>1</v>
      </c>
      <c r="AM32" s="1">
        <f t="shared" si="0"/>
        <v>31</v>
      </c>
      <c r="AN32" s="28">
        <f t="shared" si="1"/>
        <v>124000</v>
      </c>
    </row>
    <row r="33" spans="1:40" x14ac:dyDescent="0.25">
      <c r="A33" s="4" t="s">
        <v>67</v>
      </c>
      <c r="B33" s="24">
        <v>46156</v>
      </c>
      <c r="C33" s="1">
        <v>27</v>
      </c>
      <c r="D33" s="5" t="s">
        <v>68</v>
      </c>
      <c r="E33" s="1" t="s">
        <v>40</v>
      </c>
      <c r="F33" s="37"/>
      <c r="G33" s="25"/>
      <c r="U33" s="1">
        <v>1</v>
      </c>
      <c r="V33" s="1">
        <v>1</v>
      </c>
      <c r="W33" s="1">
        <v>1</v>
      </c>
      <c r="X33" s="1">
        <v>1</v>
      </c>
      <c r="Y33" s="1">
        <v>1</v>
      </c>
      <c r="Z33" s="1">
        <v>1</v>
      </c>
      <c r="AA33" s="1">
        <v>1</v>
      </c>
      <c r="AB33" s="1">
        <v>1</v>
      </c>
      <c r="AC33" s="1">
        <v>1</v>
      </c>
      <c r="AD33" s="1">
        <v>1</v>
      </c>
      <c r="AE33" s="1">
        <v>1</v>
      </c>
      <c r="AF33" s="1">
        <v>1</v>
      </c>
      <c r="AG33" s="1">
        <v>1</v>
      </c>
      <c r="AH33" s="1">
        <v>1</v>
      </c>
      <c r="AI33" s="1">
        <v>1</v>
      </c>
      <c r="AJ33" s="1">
        <v>1</v>
      </c>
      <c r="AK33" s="1">
        <v>1</v>
      </c>
      <c r="AL33" s="1">
        <v>1</v>
      </c>
      <c r="AM33" s="1">
        <f t="shared" si="0"/>
        <v>18</v>
      </c>
      <c r="AN33" s="28">
        <f t="shared" si="1"/>
        <v>72000</v>
      </c>
    </row>
    <row r="34" spans="1:40" x14ac:dyDescent="0.25">
      <c r="A34" s="4" t="s">
        <v>69</v>
      </c>
      <c r="B34" s="24">
        <v>46156</v>
      </c>
      <c r="C34" s="1">
        <v>28</v>
      </c>
      <c r="D34" s="5" t="s">
        <v>70</v>
      </c>
      <c r="E34" s="1" t="s">
        <v>71</v>
      </c>
      <c r="F34" s="37"/>
      <c r="G34" s="25"/>
      <c r="U34" s="1">
        <v>1</v>
      </c>
      <c r="V34" s="1">
        <v>1</v>
      </c>
      <c r="W34" s="1">
        <v>1</v>
      </c>
      <c r="X34" s="1">
        <v>1</v>
      </c>
      <c r="Y34" s="1">
        <v>1</v>
      </c>
      <c r="Z34" s="1">
        <v>1</v>
      </c>
      <c r="AA34" s="1">
        <v>1</v>
      </c>
      <c r="AB34" s="1">
        <v>1</v>
      </c>
      <c r="AC34" s="1">
        <v>1</v>
      </c>
      <c r="AD34" s="1">
        <v>1</v>
      </c>
      <c r="AE34" s="1">
        <v>1</v>
      </c>
      <c r="AF34" s="1">
        <v>1</v>
      </c>
      <c r="AG34" s="1">
        <v>1</v>
      </c>
      <c r="AH34" s="1">
        <v>1</v>
      </c>
      <c r="AI34" s="1">
        <v>1</v>
      </c>
      <c r="AJ34" s="1">
        <v>1</v>
      </c>
      <c r="AK34" s="1">
        <v>1</v>
      </c>
      <c r="AL34" s="1">
        <v>1</v>
      </c>
      <c r="AM34" s="1">
        <f t="shared" si="0"/>
        <v>18</v>
      </c>
      <c r="AN34" s="28">
        <f t="shared" si="1"/>
        <v>72000</v>
      </c>
    </row>
    <row r="35" spans="1:40" x14ac:dyDescent="0.25">
      <c r="A35" s="4" t="s">
        <v>72</v>
      </c>
      <c r="B35" s="24">
        <v>46168</v>
      </c>
      <c r="C35" s="1">
        <v>29</v>
      </c>
      <c r="D35" s="5" t="s">
        <v>73</v>
      </c>
      <c r="E35" s="1" t="s">
        <v>40</v>
      </c>
      <c r="F35" s="37"/>
      <c r="G35" s="25"/>
      <c r="AG35" s="1">
        <v>1</v>
      </c>
      <c r="AH35" s="1">
        <v>1</v>
      </c>
      <c r="AI35" s="1">
        <v>1</v>
      </c>
      <c r="AJ35" s="1">
        <v>1</v>
      </c>
      <c r="AK35" s="1">
        <v>1</v>
      </c>
      <c r="AL35" s="1">
        <v>1</v>
      </c>
      <c r="AM35" s="1">
        <f t="shared" si="0"/>
        <v>6</v>
      </c>
      <c r="AN35" s="28">
        <f t="shared" si="1"/>
        <v>24000</v>
      </c>
    </row>
    <row r="36" spans="1:40" x14ac:dyDescent="0.25">
      <c r="B36" s="24"/>
      <c r="C36" s="1"/>
      <c r="F36" s="37"/>
      <c r="G36" s="25"/>
      <c r="AK36" s="1"/>
      <c r="AL36" s="1"/>
      <c r="AM36" s="1"/>
      <c r="AN36" s="28"/>
    </row>
    <row r="38" spans="1:40" x14ac:dyDescent="0.25">
      <c r="A38" s="38"/>
      <c r="B38" s="39"/>
      <c r="C38" s="38"/>
      <c r="D38" s="40"/>
      <c r="E38" s="38"/>
      <c r="F38" s="38"/>
      <c r="H38" s="52" t="s">
        <v>74</v>
      </c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41">
        <f>SUM(AM7:AM36)</f>
        <v>829</v>
      </c>
      <c r="AN38" s="42">
        <f>SUM(AN7:AN36)</f>
        <v>3316000</v>
      </c>
    </row>
    <row r="40" spans="1:40" x14ac:dyDescent="0.25">
      <c r="AM40" s="19"/>
      <c r="AN40" s="43"/>
    </row>
  </sheetData>
  <autoFilter ref="E1:E40" xr:uid="{97057492-A145-41BC-B0BC-3BDB28FFBF06}"/>
  <mergeCells count="6">
    <mergeCell ref="H38:AL38"/>
    <mergeCell ref="A1:D1"/>
    <mergeCell ref="H3:L3"/>
    <mergeCell ref="M3:V3"/>
    <mergeCell ref="Y3:AB3"/>
    <mergeCell ref="B4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Mto Equipos MAYO 2026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Bodega Medica</dc:creator>
  <cp:lastModifiedBy>Bodega Medica</cp:lastModifiedBy>
  <dcterms:created xsi:type="dcterms:W3CDTF">2026-05-29T14:18:34Z</dcterms:created>
  <dcterms:modified xsi:type="dcterms:W3CDTF">2026-06-18T14:18:42Z</dcterms:modified>
</cp:coreProperties>
</file>